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uralieva_da\Desktop\1 квартал 2025 — копия — копия\Отдел доходов\"/>
    </mc:Choice>
  </mc:AlternateContent>
  <xr:revisionPtr revIDLastSave="0" documentId="13_ncr:1_{C502F58E-493F-4DEB-8B20-613366FA391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Лист1!$A$5:$H$5</definedName>
    <definedName name="_xlnm.Print_Area" localSheetId="0">Лист1!$A$1:$F$58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1" l="1"/>
  <c r="F69" i="1" l="1"/>
  <c r="C61" i="1"/>
  <c r="C62" i="1"/>
  <c r="D34" i="1"/>
  <c r="D30" i="1" s="1"/>
  <c r="D11" i="1"/>
  <c r="F60" i="1" l="1"/>
  <c r="C56" i="1"/>
  <c r="F67" i="1" l="1"/>
  <c r="F64" i="1"/>
  <c r="F65" i="1"/>
  <c r="F66" i="1"/>
  <c r="F8" i="1"/>
  <c r="F9" i="1"/>
  <c r="F10" i="1"/>
  <c r="F12" i="1"/>
  <c r="F13" i="1"/>
  <c r="F14" i="1"/>
  <c r="F15" i="1"/>
  <c r="F16" i="1"/>
  <c r="F19" i="1"/>
  <c r="F20" i="1"/>
  <c r="F21" i="1"/>
  <c r="F22" i="1"/>
  <c r="F23" i="1"/>
  <c r="F25" i="1"/>
  <c r="F26" i="1"/>
  <c r="F27" i="1"/>
  <c r="F28" i="1"/>
  <c r="F31" i="1"/>
  <c r="F32" i="1"/>
  <c r="F33" i="1"/>
  <c r="F35" i="1"/>
  <c r="F36" i="1"/>
  <c r="F37" i="1"/>
  <c r="F38" i="1"/>
  <c r="F40" i="1"/>
  <c r="F41" i="1"/>
  <c r="F43" i="1"/>
  <c r="F44" i="1"/>
  <c r="F45" i="1"/>
  <c r="F47" i="1"/>
  <c r="F48" i="1"/>
  <c r="F50" i="1"/>
  <c r="F52" i="1"/>
  <c r="F53" i="1"/>
  <c r="D56" i="1" l="1"/>
  <c r="C11" i="1" l="1"/>
  <c r="D24" i="1" l="1"/>
  <c r="F24" i="1" l="1"/>
  <c r="C7" i="1"/>
  <c r="C34" i="1" l="1"/>
  <c r="C30" i="1" l="1"/>
  <c r="F30" i="1" s="1"/>
  <c r="F34" i="1"/>
  <c r="F71" i="1"/>
  <c r="F68" i="1"/>
  <c r="F70" i="1"/>
  <c r="F55" i="1"/>
  <c r="F57" i="1"/>
  <c r="F58" i="1"/>
  <c r="F59" i="1"/>
  <c r="F63" i="1"/>
  <c r="D18" i="1" l="1"/>
  <c r="F11" i="1" l="1"/>
  <c r="C18" i="1" l="1"/>
  <c r="C42" i="1"/>
  <c r="C6" i="1" l="1"/>
  <c r="F18" i="1"/>
  <c r="D51" i="1"/>
  <c r="F56" i="1" l="1"/>
  <c r="C51" i="1" l="1"/>
  <c r="C49" i="1" l="1"/>
  <c r="F51" i="1"/>
  <c r="D62" i="1"/>
  <c r="D61" i="1" s="1"/>
  <c r="F61" i="1" l="1"/>
  <c r="F62" i="1"/>
  <c r="D49" i="1" l="1"/>
  <c r="F49" i="1" s="1"/>
  <c r="D46" i="1"/>
  <c r="D42" i="1"/>
  <c r="D7" i="1"/>
  <c r="E5" i="1"/>
  <c r="C46" i="1"/>
  <c r="C29" i="1" s="1"/>
  <c r="D29" i="1" l="1"/>
  <c r="F29" i="1" s="1"/>
  <c r="F46" i="1"/>
  <c r="F42" i="1"/>
  <c r="F7" i="1"/>
  <c r="F6" i="1"/>
  <c r="C5" i="1"/>
  <c r="D5" i="1" l="1"/>
  <c r="D72" i="1" s="1"/>
  <c r="C72" i="1"/>
  <c r="F5" i="1" l="1"/>
  <c r="F72" i="1"/>
</calcChain>
</file>

<file path=xl/sharedStrings.xml><?xml version="1.0" encoding="utf-8"?>
<sst xmlns="http://schemas.openxmlformats.org/spreadsheetml/2006/main" count="139" uniqueCount="138">
  <si>
    <t>Код бюджетной классификации</t>
  </si>
  <si>
    <t>Наименование дохода</t>
  </si>
  <si>
    <t>% исп.</t>
  </si>
  <si>
    <t>1 01 00000 00 0000 000</t>
  </si>
  <si>
    <t>НАЛОГИ НА ПРИБЫЛЬ, ДОХОДЫ</t>
  </si>
  <si>
    <t>1 01 01000 00 0000 110</t>
  </si>
  <si>
    <t>Налог на прибыль организаций</t>
  </si>
  <si>
    <t>НАЛОГОВЫЕ ДОХОДЫ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</si>
  <si>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</si>
  <si>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</si>
  <si>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</si>
  <si>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</si>
  <si>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</si>
  <si>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</si>
  <si>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</si>
  <si>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</si>
  <si>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</si>
  <si>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</si>
  <si>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1 05 04000 02 0000 110</t>
  </si>
  <si>
    <t>Налог, взимаемый в связи с применением патентной системы налогообложения</t>
  </si>
  <si>
    <t>1 06 00000 00 0000 00</t>
  </si>
  <si>
    <t>НАЛОГИ НА ИМУЩЕСТВО</t>
  </si>
  <si>
    <t>1 06 01000 00 0000 110</t>
  </si>
  <si>
    <t>Налог на имущество физических лиц</t>
  </si>
  <si>
    <t>1 06 02000 02 0000 110</t>
  </si>
  <si>
    <t>Налог на имущество организаций</t>
  </si>
  <si>
    <t>1 06 04000 02 0000 110</t>
  </si>
  <si>
    <t>Транспортный налог</t>
  </si>
  <si>
    <t>1 07 01000 01 0000 110</t>
  </si>
  <si>
    <t>Налог на добычу полезных ископаемых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</si>
  <si>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</si>
  <si>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</si>
  <si>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</si>
  <si>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</si>
  <si>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</si>
  <si>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</si>
  <si>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1 11 03000 00 0000 120</t>
  </si>
  <si>
    <t>Проценты, полученные от предоставления бюджетных кредитов внутри страны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</si>
  <si>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</si>
  <si>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</si>
  <si>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</si>
  <si>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</si>
  <si>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</si>
  <si>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</si>
  <si>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</si>
  <si>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</si>
  <si>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</si>
  <si>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</si>
  <si>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</si>
  <si>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</si>
  <si>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</si>
  <si>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</si>
  <si>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</si>
  <si>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</si>
  <si>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1 12 04000 00 0000 120</t>
  </si>
  <si>
    <t>Плата за использование лесов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</si>
  <si>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</si>
  <si>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</si>
  <si>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</si>
  <si>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</si>
  <si>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</si>
  <si>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</si>
  <si>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</si>
  <si>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</si>
  <si>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</si>
  <si>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</si>
  <si>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</si>
  <si>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</si>
  <si>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</si>
  <si>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</si>
  <si>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</si>
  <si>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</si>
  <si>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</si>
  <si>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</si>
  <si>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</si>
  <si>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</si>
  <si>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</si>
  <si>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1 17 01000 00 0000 180</t>
  </si>
  <si>
    <t>Невыясненные поступления</t>
  </si>
  <si>
    <t>1 17 05000 00 0000 180</t>
  </si>
  <si>
    <t>Прочие неналоговые доходы</t>
  </si>
  <si>
    <t>1 01 02000 01 0000 110</t>
  </si>
  <si>
    <t>Налог на доходы физических лиц</t>
  </si>
  <si>
    <t>ДОХОДЫ ОТ ИСПОЛЬЗОВАНИЯ ИМУЩЕСТВА, НАХОДЯЩЕГОСЯ В ГОСУДАРСТВЕННОЙ И МУНИЦИПАЛЬНОЙ СОБСТВЕННОСТИ</t>
  </si>
  <si>
    <t>НЕНАЛОГОВЫЕ ДОХОДЫ</t>
  </si>
  <si>
    <t>НАЛОГОВЫЕ И НЕНАЛОГОВЫЕ ДОХОДЫ ВСЕГО, В ТОМ ЧИСЛЕ:</t>
  </si>
  <si>
    <t>Земельный налог с организаций</t>
  </si>
  <si>
    <t>1 06 06040 00 0000 110</t>
  </si>
  <si>
    <t>Земельный налог с физических лиц</t>
  </si>
  <si>
    <t>1 11 07000 00 0000 120</t>
  </si>
  <si>
    <t>Платежи от государственных и муниципальных унитарных предприятий</t>
  </si>
  <si>
    <t>1 11 00000 00 0000 000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</si>
  <si>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</si>
  <si>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</si>
  <si>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</si>
  <si>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</si>
  <si>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</si>
  <si>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</si>
  <si>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Субсидии бюджетам бюджетной системы  Российской Федерации (межбюджетные субсидии)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</si>
  <si>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</si>
  <si>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</si>
  <si>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</si>
  <si>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</si>
  <si>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ИТОГО ДОХОДОВ</t>
  </si>
  <si>
    <t>Консолидированный бюджет ЧР</t>
  </si>
  <si>
    <t>ед. изм. тыс. рублей</t>
  </si>
  <si>
    <t>2 02 10000 00 0000 150</t>
  </si>
  <si>
    <t>2 02 20000 00 0000 150</t>
  </si>
  <si>
    <t>2 02 30000 00 0000 150</t>
  </si>
  <si>
    <t>2 02 40000 00 0000 150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</si>
  <si>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</si>
  <si>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2 18 00000 00 0000 000</t>
  </si>
  <si>
    <t xml:space="preserve"> 1 05 06 000 01 0000 110</t>
  </si>
  <si>
    <t>Налог на профессиональный доход</t>
  </si>
  <si>
    <t>Доходы от размещения средств бюджетов</t>
  </si>
  <si>
    <t>2 04 02 000 02 0000 150</t>
  </si>
  <si>
    <t>Безвозмездные поступления от негосударственных организаций в бюджеты субъектов Российской Федерации</t>
  </si>
  <si>
    <t>1 06 06030 00 0000 110</t>
  </si>
  <si>
    <t>1 17 15000 00 0000 150</t>
  </si>
  <si>
    <t>Инициативные платежи</t>
  </si>
  <si>
    <t>1 07 00 000 00 0000 000</t>
  </si>
  <si>
    <t>НАЛОГИ, СБОРЫ И РЕГУЛЯРНЫЕ ПЛАТЕЖИ ЗА ПОЛЬЗОВАНИЕ ПРИРОДНЫМИ РЕСУРСАМИ</t>
  </si>
  <si>
    <t>1 07 04 000 01 0000 110</t>
  </si>
  <si>
    <t>Сборы за пользование объектами животного мира и за пользование объектами водных биологических ресурсов</t>
  </si>
  <si>
    <t>1 17 16000 00 0000 150</t>
  </si>
  <si>
    <t>Прочие неналоговые доходы в части невыясненных поступлений, по которым не осуществлен возврат (уточнение) не позднее трех лет со дня их зачисления на единый счет соответствующего бюджета бюджетной системы Российской Федерации</t>
  </si>
  <si>
    <t>1 14 02000 02 0000 410</t>
  </si>
  <si>
    <t>2 03 02 000 02 0000 150</t>
  </si>
  <si>
    <t>1 11 02000 00 0000 120</t>
  </si>
  <si>
    <t>1 05 07000 01 0000 110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</si>
  <si>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</si>
  <si>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</si>
  <si>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</si>
  <si>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2 08 02 000 00 0000 000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</si>
  <si>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</si>
  <si>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Сведение об исполнение консолидированного бюджета Чеченской Республики по доходам в разрезе видов доходов за 1-й квартал 2025 года в сравнении с соответствующим периодом прошлого года </t>
  </si>
  <si>
    <t>Исполнение на 01.04.2024г.</t>
  </si>
  <si>
    <t>Исполнение на 01.04.2025г.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</si>
</sst>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#,##0.0"/>
    <numFmt numFmtId="166" formatCode="###\ ###\ ###\ ###\ ##0.00"/>
    <numFmt numFmtId="167" formatCode="0.0%"/>
  </numFmts>
  <fonts count="13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color indexed="8"/>
      <name val="Arial"/>
      <family val="2"/>
      <charset val="204"/>
    </font>
    <font>
      <sz val="8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8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5" fillId="0" borderId="0"/>
    <xf numFmtId="164" fontId="9" fillId="0" borderId="0" applyFont="0" applyFill="0" applyBorder="0" applyAlignment="0" applyProtection="0"/>
  </cellStyleXfs>
  <cellXfs count="82">
    <xf numFmtId="0" fontId="0" fillId="0" borderId="0" xfId="0"/>
    <xf numFmtId="0" fontId="3" fillId="0" borderId="0" xfId="0" applyFont="1" applyFill="1"/>
    <xf numFmtId="0" fontId="2" fillId="0" borderId="0" xfId="0" applyFont="1" applyFill="1"/>
    <xf numFmtId="0" fontId="2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165" fontId="3" fillId="0" borderId="0" xfId="0" applyNumberFormat="1" applyFont="1" applyFill="1"/>
    <xf numFmtId="165" fontId="2" fillId="0" borderId="0" xfId="0" applyNumberFormat="1" applyFont="1" applyFill="1"/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10" fontId="2" fillId="0" borderId="23" xfId="0" applyNumberFormat="1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left" vertical="center" wrapText="1"/>
    </xf>
    <xf numFmtId="164" fontId="3" fillId="0" borderId="0" xfId="4" applyFont="1" applyFill="1" applyAlignment="1">
      <alignment vertical="center"/>
    </xf>
    <xf numFmtId="0" fontId="3" fillId="0" borderId="0" xfId="0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0" fontId="2" fillId="0" borderId="22" xfId="0" applyFont="1" applyFill="1" applyBorder="1" applyAlignment="1">
      <alignment horizontal="center" vertical="center" wrapText="1"/>
    </xf>
    <xf numFmtId="164" fontId="3" fillId="0" borderId="0" xfId="4" applyFont="1" applyFill="1"/>
    <xf numFmtId="4" fontId="3" fillId="0" borderId="0" xfId="0" applyNumberFormat="1" applyFont="1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167" fontId="2" fillId="0" borderId="18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166" fontId="0" fillId="0" borderId="26" xfId="0" applyNumberFormat="1" applyFont="1" applyFill="1" applyBorder="1" applyAlignment="1">
      <alignment horizontal="center" vertical="center"/>
    </xf>
    <xf numFmtId="166" fontId="6" fillId="0" borderId="27" xfId="0" applyNumberFormat="1" applyFont="1" applyFill="1" applyBorder="1" applyAlignment="1">
      <alignment horizontal="center" vertical="center"/>
    </xf>
    <xf numFmtId="166" fontId="0" fillId="0" borderId="27" xfId="0" applyNumberFormat="1" applyFont="1" applyFill="1" applyBorder="1" applyAlignment="1">
      <alignment horizontal="center" vertical="center"/>
    </xf>
    <xf numFmtId="166" fontId="6" fillId="0" borderId="26" xfId="0" applyNumberFormat="1" applyFont="1" applyFill="1" applyBorder="1" applyAlignment="1">
      <alignment horizontal="center" vertical="center"/>
    </xf>
    <xf numFmtId="165" fontId="2" fillId="0" borderId="25" xfId="0" applyNumberFormat="1" applyFont="1" applyFill="1" applyBorder="1" applyAlignment="1">
      <alignment horizontal="center" vertical="center" wrapText="1"/>
    </xf>
    <xf numFmtId="165" fontId="3" fillId="0" borderId="25" xfId="0" applyNumberFormat="1" applyFont="1" applyFill="1" applyBorder="1" applyAlignment="1">
      <alignment horizontal="center" vertical="center" wrapText="1"/>
    </xf>
    <xf numFmtId="166" fontId="0" fillId="0" borderId="31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0" fontId="3" fillId="0" borderId="0" xfId="0" applyNumberFormat="1" applyFont="1" applyFill="1" applyAlignment="1">
      <alignment horizontal="center" vertical="center"/>
    </xf>
    <xf numFmtId="167" fontId="3" fillId="0" borderId="18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8" xfId="0" applyFont="1" applyFill="1" applyBorder="1" applyAlignment="1">
      <alignment horizontal="left" vertical="center" wrapText="1"/>
    </xf>
    <xf numFmtId="4" fontId="2" fillId="0" borderId="17" xfId="0" applyNumberFormat="1" applyFont="1" applyFill="1" applyBorder="1" applyAlignment="1">
      <alignment horizontal="center" vertical="center" wrapText="1"/>
    </xf>
    <xf numFmtId="4" fontId="11" fillId="0" borderId="17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4" fontId="3" fillId="0" borderId="17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4" fontId="8" fillId="0" borderId="17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0" fillId="0" borderId="17" xfId="0" applyNumberFormat="1" applyFont="1" applyFill="1" applyBorder="1" applyAlignment="1">
      <alignment horizontal="center" vertical="center" wrapText="1"/>
    </xf>
    <xf numFmtId="4" fontId="7" fillId="0" borderId="28" xfId="0" applyNumberFormat="1" applyFont="1" applyFill="1" applyBorder="1" applyAlignment="1">
      <alignment horizontal="center" vertical="center" wrapText="1"/>
    </xf>
    <xf numFmtId="4" fontId="12" fillId="0" borderId="17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left" vertical="center"/>
    </xf>
    <xf numFmtId="0" fontId="2" fillId="0" borderId="16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0" xfId="0" applyFont="1" applyFill="1" applyBorder="1"/>
    <xf numFmtId="166" fontId="3" fillId="0" borderId="0" xfId="0" applyNumberFormat="1" applyFont="1" applyFill="1" applyBorder="1"/>
    <xf numFmtId="166" fontId="0" fillId="0" borderId="32" xfId="0" applyNumberFormat="1" applyFont="1" applyFill="1" applyBorder="1" applyAlignment="1">
      <alignment horizontal="center" vertical="center"/>
    </xf>
    <xf numFmtId="167" fontId="3" fillId="0" borderId="33" xfId="0" applyNumberFormat="1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2 3" xfId="3" xr:uid="{00000000-0005-0000-0000-000003000000}"/>
    <cellStyle name="Финансовый" xfId="4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5"/>
  <sheetViews>
    <sheetView tabSelected="1" zoomScale="136" zoomScaleNormal="136" workbookViewId="0">
      <selection activeCell="M70" sqref="M70"/>
    </sheetView>
  </sheetViews>
  <sheetFormatPr defaultRowHeight="11.25" x14ac:dyDescent="0.2"/>
  <cols>
    <col min="1" max="1" width="17.7109375" style="1" customWidth="1"/>
    <col min="2" max="2" width="28.5703125" style="1" customWidth="1"/>
    <col min="3" max="3" width="13.42578125" style="25" customWidth="1"/>
    <col min="4" max="4" width="14.5703125" style="25" customWidth="1"/>
    <col min="5" max="5" width="10.7109375" style="25" hidden="1" customWidth="1"/>
    <col min="6" max="6" width="9.140625" style="36" customWidth="1"/>
    <col min="7" max="7" width="14.42578125" style="1" customWidth="1"/>
    <col min="8" max="8" width="13.85546875" style="1" customWidth="1"/>
    <col min="9" max="16384" width="9.140625" style="1"/>
  </cols>
  <sheetData>
    <row r="1" spans="1:8" ht="30" customHeight="1" x14ac:dyDescent="0.2">
      <c r="A1" s="62" t="s">
        <v>135</v>
      </c>
      <c r="B1" s="62"/>
      <c r="C1" s="62"/>
      <c r="D1" s="62"/>
      <c r="E1" s="62"/>
      <c r="F1" s="62"/>
    </row>
    <row r="2" spans="1:8" ht="25.5" customHeight="1" thickBot="1" x14ac:dyDescent="0.25">
      <c r="D2" s="75" t="s">
        <v>105</v>
      </c>
      <c r="E2" s="75"/>
      <c r="F2" s="75"/>
    </row>
    <row r="3" spans="1:8" ht="22.5" customHeight="1" x14ac:dyDescent="0.2">
      <c r="A3" s="63" t="s">
        <v>0</v>
      </c>
      <c r="B3" s="65" t="s">
        <v>1</v>
      </c>
      <c r="C3" s="71" t="s">
        <v>104</v>
      </c>
      <c r="D3" s="72"/>
      <c r="E3" s="73"/>
      <c r="F3" s="74"/>
    </row>
    <row r="4" spans="1:8" ht="32.25" customHeight="1" thickBot="1" x14ac:dyDescent="0.25">
      <c r="A4" s="64"/>
      <c r="B4" s="66"/>
      <c r="C4" s="38" t="s">
        <v>136</v>
      </c>
      <c r="D4" s="20" t="s">
        <v>137</v>
      </c>
      <c r="E4" s="10"/>
      <c r="F4" s="14" t="s">
        <v>2</v>
      </c>
    </row>
    <row r="5" spans="1:8" s="43" customFormat="1" ht="27.75" customHeight="1" x14ac:dyDescent="0.25">
      <c r="A5" s="67" t="s">
        <v>85</v>
      </c>
      <c r="B5" s="68"/>
      <c r="C5" s="45">
        <f>C6+C29</f>
        <v>7305891.1514500007</v>
      </c>
      <c r="D5" s="46">
        <f>D6+D29</f>
        <v>9381042.551140001</v>
      </c>
      <c r="E5" s="41">
        <f>E6+E29</f>
        <v>0</v>
      </c>
      <c r="F5" s="26">
        <f>D5/C5</f>
        <v>1.2840380942820568</v>
      </c>
      <c r="G5" s="42"/>
      <c r="H5" s="42"/>
    </row>
    <row r="6" spans="1:8" s="2" customFormat="1" ht="22.5" customHeight="1" thickBot="1" x14ac:dyDescent="0.2">
      <c r="A6" s="60" t="s">
        <v>7</v>
      </c>
      <c r="B6" s="61"/>
      <c r="C6" s="27">
        <f>C7+C10+C11+C18+C24+C27+C28</f>
        <v>6945107.2232500007</v>
      </c>
      <c r="D6" s="27">
        <f>D7+D10+D11+D18+D24+D27+D28</f>
        <v>8810829.1749100015</v>
      </c>
      <c r="E6" s="28"/>
      <c r="F6" s="26">
        <f t="shared" ref="F6:F53" si="0">D6/C6</f>
        <v>1.2686383221578148</v>
      </c>
    </row>
    <row r="7" spans="1:8" ht="27" customHeight="1" x14ac:dyDescent="0.2">
      <c r="A7" s="13" t="s">
        <v>3</v>
      </c>
      <c r="B7" s="44" t="s">
        <v>4</v>
      </c>
      <c r="C7" s="27">
        <f>C8+C9</f>
        <v>3943473.4006600007</v>
      </c>
      <c r="D7" s="27">
        <f>D8+D9</f>
        <v>4910239.4635799993</v>
      </c>
      <c r="E7" s="29">
        <v>2103995331.55</v>
      </c>
      <c r="F7" s="26">
        <f t="shared" si="0"/>
        <v>1.245155974111096</v>
      </c>
      <c r="G7" s="8"/>
    </row>
    <row r="8" spans="1:8" ht="21.75" customHeight="1" x14ac:dyDescent="0.2">
      <c r="A8" s="5" t="s">
        <v>5</v>
      </c>
      <c r="B8" s="6" t="s">
        <v>6</v>
      </c>
      <c r="C8" s="47">
        <v>510974.40882000001</v>
      </c>
      <c r="D8" s="47">
        <v>605223.93217000004</v>
      </c>
      <c r="E8" s="30">
        <v>226440616.61000001</v>
      </c>
      <c r="F8" s="37">
        <f t="shared" si="0"/>
        <v>1.184450574672911</v>
      </c>
      <c r="G8" s="8"/>
    </row>
    <row r="9" spans="1:8" ht="18" customHeight="1" x14ac:dyDescent="0.2">
      <c r="A9" s="5" t="s">
        <v>81</v>
      </c>
      <c r="B9" s="6" t="s">
        <v>82</v>
      </c>
      <c r="C9" s="48">
        <v>3432498.9918400007</v>
      </c>
      <c r="D9" s="47">
        <v>4305015.5314099994</v>
      </c>
      <c r="E9" s="30">
        <v>1877554714.9400001</v>
      </c>
      <c r="F9" s="37">
        <f t="shared" si="0"/>
        <v>1.2541928028658456</v>
      </c>
    </row>
    <row r="10" spans="1:8" ht="30.75" customHeight="1" x14ac:dyDescent="0.2">
      <c r="A10" s="3" t="s">
        <v>8</v>
      </c>
      <c r="B10" s="4" t="s">
        <v>9</v>
      </c>
      <c r="C10" s="27">
        <v>1156650.4375299998</v>
      </c>
      <c r="D10" s="45">
        <v>1167705.33188</v>
      </c>
      <c r="E10" s="31">
        <v>463524298.38</v>
      </c>
      <c r="F10" s="26">
        <f t="shared" si="0"/>
        <v>1.0095576796509131</v>
      </c>
      <c r="G10" s="8"/>
    </row>
    <row r="11" spans="1:8" s="2" customFormat="1" ht="21" x14ac:dyDescent="0.15">
      <c r="A11" s="3" t="s">
        <v>10</v>
      </c>
      <c r="B11" s="4" t="s">
        <v>11</v>
      </c>
      <c r="C11" s="27">
        <f>C12+C13+C14+C15+C16</f>
        <v>228994.51744</v>
      </c>
      <c r="D11" s="27">
        <f>SUM(D12:D17)</f>
        <v>338524.89321000001</v>
      </c>
      <c r="E11" s="28">
        <v>61721635.670000002</v>
      </c>
      <c r="F11" s="26">
        <f t="shared" si="0"/>
        <v>1.4783100355173291</v>
      </c>
    </row>
    <row r="12" spans="1:8" ht="26.25" customHeight="1" x14ac:dyDescent="0.2">
      <c r="A12" s="5" t="s">
        <v>12</v>
      </c>
      <c r="B12" s="6" t="s">
        <v>13</v>
      </c>
      <c r="C12" s="47">
        <v>198690.65361000001</v>
      </c>
      <c r="D12" s="49">
        <v>283480.72714999999</v>
      </c>
      <c r="E12" s="28">
        <v>49157564.170000002</v>
      </c>
      <c r="F12" s="37">
        <f t="shared" si="0"/>
        <v>1.4267441472432327</v>
      </c>
    </row>
    <row r="13" spans="1:8" ht="22.5" x14ac:dyDescent="0.2">
      <c r="A13" s="5" t="s">
        <v>14</v>
      </c>
      <c r="B13" s="6" t="s">
        <v>15</v>
      </c>
      <c r="C13" s="50">
        <v>352.81188000000003</v>
      </c>
      <c r="D13" s="49">
        <v>231.98725999999999</v>
      </c>
      <c r="E13" s="28">
        <v>8775081.1999999993</v>
      </c>
      <c r="F13" s="37">
        <f t="shared" si="0"/>
        <v>0.65753811918124749</v>
      </c>
    </row>
    <row r="14" spans="1:8" ht="18.75" customHeight="1" x14ac:dyDescent="0.2">
      <c r="A14" s="5" t="s">
        <v>16</v>
      </c>
      <c r="B14" s="6" t="s">
        <v>17</v>
      </c>
      <c r="C14" s="47">
        <v>3258.05393</v>
      </c>
      <c r="D14" s="49">
        <v>5068.5391300000001</v>
      </c>
      <c r="E14" s="28">
        <v>2291693.77</v>
      </c>
      <c r="F14" s="37">
        <f t="shared" si="0"/>
        <v>1.5556952827972372</v>
      </c>
    </row>
    <row r="15" spans="1:8" ht="27.75" customHeight="1" x14ac:dyDescent="0.2">
      <c r="A15" s="5" t="s">
        <v>18</v>
      </c>
      <c r="B15" s="6" t="s">
        <v>19</v>
      </c>
      <c r="C15" s="47">
        <v>1851.4085999999998</v>
      </c>
      <c r="D15" s="49">
        <v>1622.7717600000001</v>
      </c>
      <c r="E15" s="28">
        <v>1497296.53</v>
      </c>
      <c r="F15" s="37">
        <f t="shared" si="0"/>
        <v>0.87650654750118384</v>
      </c>
    </row>
    <row r="16" spans="1:8" ht="19.5" customHeight="1" x14ac:dyDescent="0.2">
      <c r="A16" s="5" t="s">
        <v>112</v>
      </c>
      <c r="B16" s="6" t="s">
        <v>113</v>
      </c>
      <c r="C16" s="47">
        <v>24841.58942</v>
      </c>
      <c r="D16" s="49">
        <v>48127.682710000001</v>
      </c>
      <c r="E16" s="28"/>
      <c r="F16" s="37">
        <f t="shared" si="0"/>
        <v>1.9373833894562451</v>
      </c>
    </row>
    <row r="17" spans="1:7" ht="19.5" customHeight="1" x14ac:dyDescent="0.2">
      <c r="A17" s="5" t="s">
        <v>129</v>
      </c>
      <c r="B17" s="6" t="s">
        <v>130</v>
      </c>
      <c r="C17" s="47">
        <v>0</v>
      </c>
      <c r="D17" s="51">
        <v>-6.8148</v>
      </c>
      <c r="E17" s="28"/>
      <c r="F17" s="37"/>
    </row>
    <row r="18" spans="1:7" s="2" customFormat="1" ht="15" x14ac:dyDescent="0.15">
      <c r="A18" s="3" t="s">
        <v>20</v>
      </c>
      <c r="B18" s="4" t="s">
        <v>21</v>
      </c>
      <c r="C18" s="27">
        <f>C19+C20+C21+C22+C23</f>
        <v>1565534.5412300003</v>
      </c>
      <c r="D18" s="27">
        <f>D19+D20+D21+D22+D23</f>
        <v>2298384.4091400001</v>
      </c>
      <c r="E18" s="28">
        <v>280577234.33999997</v>
      </c>
      <c r="F18" s="26">
        <f t="shared" si="0"/>
        <v>1.4681147867451194</v>
      </c>
    </row>
    <row r="19" spans="1:7" ht="19.5" customHeight="1" x14ac:dyDescent="0.2">
      <c r="A19" s="5" t="s">
        <v>22</v>
      </c>
      <c r="B19" s="6" t="s">
        <v>23</v>
      </c>
      <c r="C19" s="47">
        <v>44220.246639999998</v>
      </c>
      <c r="D19" s="49">
        <v>53585.764640000001</v>
      </c>
      <c r="E19" s="28">
        <v>8669309.7899999991</v>
      </c>
      <c r="F19" s="37">
        <f t="shared" si="0"/>
        <v>1.2117925319649463</v>
      </c>
    </row>
    <row r="20" spans="1:7" ht="20.25" customHeight="1" x14ac:dyDescent="0.2">
      <c r="A20" s="5" t="s">
        <v>117</v>
      </c>
      <c r="B20" s="6" t="s">
        <v>86</v>
      </c>
      <c r="C20" s="47">
        <v>61044.613160000008</v>
      </c>
      <c r="D20" s="49">
        <v>52627.790789999999</v>
      </c>
      <c r="E20" s="28">
        <v>13653908.189999999</v>
      </c>
      <c r="F20" s="37">
        <f t="shared" si="0"/>
        <v>0.86212014567216222</v>
      </c>
    </row>
    <row r="21" spans="1:7" ht="17.25" customHeight="1" x14ac:dyDescent="0.2">
      <c r="A21" s="5" t="s">
        <v>87</v>
      </c>
      <c r="B21" s="6" t="s">
        <v>88</v>
      </c>
      <c r="C21" s="47">
        <v>29099.618050000005</v>
      </c>
      <c r="D21" s="49">
        <v>33477.439250000003</v>
      </c>
      <c r="E21" s="28">
        <v>8089903.1799999997</v>
      </c>
      <c r="F21" s="37">
        <f t="shared" si="0"/>
        <v>1.1504425656885897</v>
      </c>
    </row>
    <row r="22" spans="1:7" ht="17.25" customHeight="1" x14ac:dyDescent="0.2">
      <c r="A22" s="5" t="s">
        <v>24</v>
      </c>
      <c r="B22" s="6" t="s">
        <v>25</v>
      </c>
      <c r="C22" s="47">
        <v>1257858.0031000001</v>
      </c>
      <c r="D22" s="49">
        <v>1976154.4322899999</v>
      </c>
      <c r="E22" s="28">
        <v>194959434.09</v>
      </c>
      <c r="F22" s="37">
        <f t="shared" si="0"/>
        <v>1.5710473101254301</v>
      </c>
    </row>
    <row r="23" spans="1:7" ht="19.5" customHeight="1" x14ac:dyDescent="0.2">
      <c r="A23" s="5" t="s">
        <v>26</v>
      </c>
      <c r="B23" s="6" t="s">
        <v>27</v>
      </c>
      <c r="C23" s="47">
        <v>173312.06028000001</v>
      </c>
      <c r="D23" s="49">
        <v>182538.98217</v>
      </c>
      <c r="E23" s="28">
        <v>55204679.090000004</v>
      </c>
      <c r="F23" s="37">
        <f t="shared" si="0"/>
        <v>1.0532387756229609</v>
      </c>
    </row>
    <row r="24" spans="1:7" ht="42" x14ac:dyDescent="0.2">
      <c r="A24" s="3" t="s">
        <v>120</v>
      </c>
      <c r="B24" s="4" t="s">
        <v>121</v>
      </c>
      <c r="C24" s="27">
        <v>2241.4648299999999</v>
      </c>
      <c r="D24" s="45">
        <f>D25+D26</f>
        <v>4230.6417899999997</v>
      </c>
      <c r="E24" s="31"/>
      <c r="F24" s="26">
        <f t="shared" si="0"/>
        <v>1.8874450909854339</v>
      </c>
    </row>
    <row r="25" spans="1:7" ht="17.25" customHeight="1" x14ac:dyDescent="0.2">
      <c r="A25" s="5" t="s">
        <v>28</v>
      </c>
      <c r="B25" s="6" t="s">
        <v>29</v>
      </c>
      <c r="C25" s="47">
        <v>2152.2880299999997</v>
      </c>
      <c r="D25" s="49">
        <v>4199.6617900000001</v>
      </c>
      <c r="E25" s="28">
        <v>1497244.63</v>
      </c>
      <c r="F25" s="37">
        <f t="shared" si="0"/>
        <v>1.9512545400347743</v>
      </c>
    </row>
    <row r="26" spans="1:7" ht="45" x14ac:dyDescent="0.2">
      <c r="A26" s="5" t="s">
        <v>122</v>
      </c>
      <c r="B26" s="6" t="s">
        <v>123</v>
      </c>
      <c r="C26" s="47">
        <v>89.1768</v>
      </c>
      <c r="D26" s="49">
        <v>30.98</v>
      </c>
      <c r="E26" s="28"/>
      <c r="F26" s="37">
        <f t="shared" si="0"/>
        <v>0.3473997721380449</v>
      </c>
    </row>
    <row r="27" spans="1:7" ht="15" x14ac:dyDescent="0.2">
      <c r="A27" s="3" t="s">
        <v>30</v>
      </c>
      <c r="B27" s="4" t="s">
        <v>31</v>
      </c>
      <c r="C27" s="27">
        <v>48211.369340000005</v>
      </c>
      <c r="D27" s="45">
        <v>91744.698049999992</v>
      </c>
      <c r="E27" s="31">
        <v>22349176.66</v>
      </c>
      <c r="F27" s="26">
        <f t="shared" si="0"/>
        <v>1.9029681028761252</v>
      </c>
    </row>
    <row r="28" spans="1:7" ht="53.25" thickBot="1" x14ac:dyDescent="0.25">
      <c r="A28" s="11" t="s">
        <v>32</v>
      </c>
      <c r="B28" s="12" t="s">
        <v>33</v>
      </c>
      <c r="C28" s="52">
        <v>1.4922200000000001</v>
      </c>
      <c r="D28" s="53">
        <v>-0.26274000000000003</v>
      </c>
      <c r="E28" s="31">
        <v>201.12</v>
      </c>
      <c r="F28" s="26">
        <f t="shared" si="0"/>
        <v>-0.17607323316937182</v>
      </c>
    </row>
    <row r="29" spans="1:7" s="2" customFormat="1" ht="29.25" customHeight="1" thickBot="1" x14ac:dyDescent="0.2">
      <c r="A29" s="69" t="s">
        <v>84</v>
      </c>
      <c r="B29" s="70"/>
      <c r="C29" s="27">
        <f>C30+C42+C46+C49+C55+C56</f>
        <v>360783.92820000002</v>
      </c>
      <c r="D29" s="27">
        <f>D30+D42+D46+D49+D54+D55+D56</f>
        <v>570213.37622999994</v>
      </c>
      <c r="E29" s="32"/>
      <c r="F29" s="26">
        <f t="shared" si="0"/>
        <v>1.5804844164618748</v>
      </c>
      <c r="G29" s="9"/>
    </row>
    <row r="30" spans="1:7" s="2" customFormat="1" ht="52.5" x14ac:dyDescent="0.15">
      <c r="A30" s="3" t="s">
        <v>91</v>
      </c>
      <c r="B30" s="7" t="s">
        <v>83</v>
      </c>
      <c r="C30" s="27">
        <f>C31+C32+C33+C34+C40+C41</f>
        <v>103397.27083000001</v>
      </c>
      <c r="D30" s="45">
        <f>D31+D32+D33+D34+D40+D41+D39</f>
        <v>271722.41869999998</v>
      </c>
      <c r="E30" s="28">
        <v>46079257.479999997</v>
      </c>
      <c r="F30" s="26">
        <f t="shared" si="0"/>
        <v>2.627945752521367</v>
      </c>
      <c r="G30" s="17"/>
    </row>
    <row r="31" spans="1:7" ht="76.5" customHeight="1" x14ac:dyDescent="0.2">
      <c r="A31" s="5" t="s">
        <v>34</v>
      </c>
      <c r="B31" s="6" t="s">
        <v>35</v>
      </c>
      <c r="C31" s="47">
        <v>2821</v>
      </c>
      <c r="D31" s="49">
        <v>96.974999999999994</v>
      </c>
      <c r="E31" s="33">
        <v>0</v>
      </c>
      <c r="F31" s="37">
        <f t="shared" si="0"/>
        <v>3.4376107763204537E-2</v>
      </c>
      <c r="G31" s="18"/>
    </row>
    <row r="32" spans="1:7" ht="22.5" x14ac:dyDescent="0.2">
      <c r="A32" s="5" t="s">
        <v>128</v>
      </c>
      <c r="B32" s="6" t="s">
        <v>114</v>
      </c>
      <c r="C32" s="47">
        <v>13416.240460000001</v>
      </c>
      <c r="D32" s="47">
        <v>174559.12565999999</v>
      </c>
      <c r="E32" s="33"/>
      <c r="F32" s="37">
        <f t="shared" si="0"/>
        <v>13.011031382483136</v>
      </c>
      <c r="G32" s="18"/>
    </row>
    <row r="33" spans="1:8" ht="28.5" hidden="1" customHeight="1" x14ac:dyDescent="0.2">
      <c r="A33" s="5" t="s">
        <v>36</v>
      </c>
      <c r="B33" s="6" t="s">
        <v>37</v>
      </c>
      <c r="C33" s="47">
        <v>0</v>
      </c>
      <c r="D33" s="47">
        <v>0</v>
      </c>
      <c r="E33" s="33">
        <v>0</v>
      </c>
      <c r="F33" s="37" t="e">
        <f t="shared" si="0"/>
        <v>#DIV/0!</v>
      </c>
      <c r="G33" s="19"/>
    </row>
    <row r="34" spans="1:8" ht="99" customHeight="1" x14ac:dyDescent="0.2">
      <c r="A34" s="5" t="s">
        <v>38</v>
      </c>
      <c r="B34" s="6" t="s">
        <v>39</v>
      </c>
      <c r="C34" s="27">
        <f>C35+C36+C37+C38</f>
        <v>86489.015190000006</v>
      </c>
      <c r="D34" s="27">
        <f>D35+D36+D37+D38</f>
        <v>96312.073759999999</v>
      </c>
      <c r="E34" s="28">
        <v>45008559.82</v>
      </c>
      <c r="F34" s="26">
        <f t="shared" si="0"/>
        <v>1.1135757939712991</v>
      </c>
      <c r="G34" s="19"/>
      <c r="H34" s="8"/>
    </row>
    <row r="35" spans="1:8" ht="81.75" customHeight="1" x14ac:dyDescent="0.2">
      <c r="A35" s="5" t="s">
        <v>44</v>
      </c>
      <c r="B35" s="6" t="s">
        <v>45</v>
      </c>
      <c r="C35" s="47">
        <v>28056.960460000002</v>
      </c>
      <c r="D35" s="49">
        <v>37681.244469999998</v>
      </c>
      <c r="E35" s="28">
        <v>14807239.57</v>
      </c>
      <c r="F35" s="37">
        <f t="shared" si="0"/>
        <v>1.3430266091624949</v>
      </c>
      <c r="G35" s="18"/>
    </row>
    <row r="36" spans="1:8" ht="88.5" customHeight="1" x14ac:dyDescent="0.2">
      <c r="A36" s="5" t="s">
        <v>40</v>
      </c>
      <c r="B36" s="6" t="s">
        <v>41</v>
      </c>
      <c r="C36" s="47">
        <v>37910.191169999998</v>
      </c>
      <c r="D36" s="49">
        <v>40943.21357</v>
      </c>
      <c r="E36" s="28">
        <v>24064999.370000001</v>
      </c>
      <c r="F36" s="37">
        <f t="shared" si="0"/>
        <v>1.0800054630798108</v>
      </c>
      <c r="G36" s="18"/>
    </row>
    <row r="37" spans="1:8" ht="87.75" customHeight="1" x14ac:dyDescent="0.2">
      <c r="A37" s="5" t="s">
        <v>42</v>
      </c>
      <c r="B37" s="6" t="s">
        <v>43</v>
      </c>
      <c r="C37" s="47">
        <v>590.90483999999992</v>
      </c>
      <c r="D37" s="49">
        <v>494.56229999999999</v>
      </c>
      <c r="E37" s="28">
        <v>1448034.14</v>
      </c>
      <c r="F37" s="37">
        <f t="shared" si="0"/>
        <v>0.83695760555963639</v>
      </c>
      <c r="G37" s="18"/>
    </row>
    <row r="38" spans="1:8" ht="45" x14ac:dyDescent="0.2">
      <c r="A38" s="5" t="s">
        <v>46</v>
      </c>
      <c r="B38" s="6" t="s">
        <v>47</v>
      </c>
      <c r="C38" s="47">
        <v>19930.958719999999</v>
      </c>
      <c r="D38" s="49">
        <v>17193.05342</v>
      </c>
      <c r="E38" s="28">
        <v>4688286.74</v>
      </c>
      <c r="F38" s="37">
        <f t="shared" si="0"/>
        <v>0.86263052678682184</v>
      </c>
      <c r="G38" s="18"/>
    </row>
    <row r="39" spans="1:8" ht="43.5" customHeight="1" x14ac:dyDescent="0.2">
      <c r="A39" s="5" t="s">
        <v>131</v>
      </c>
      <c r="B39" s="6" t="s">
        <v>132</v>
      </c>
      <c r="C39" s="47">
        <v>0</v>
      </c>
      <c r="D39" s="49">
        <v>0.19636000000000001</v>
      </c>
      <c r="E39" s="28"/>
      <c r="F39" s="37"/>
      <c r="G39" s="18"/>
    </row>
    <row r="40" spans="1:8" ht="26.25" customHeight="1" x14ac:dyDescent="0.2">
      <c r="A40" s="5" t="s">
        <v>89</v>
      </c>
      <c r="B40" s="6" t="s">
        <v>90</v>
      </c>
      <c r="C40" s="47">
        <v>550.19461000000001</v>
      </c>
      <c r="D40" s="49">
        <v>341.20628000000005</v>
      </c>
      <c r="E40" s="28">
        <v>976740.56</v>
      </c>
      <c r="F40" s="37">
        <f t="shared" si="0"/>
        <v>0.62015562093565413</v>
      </c>
      <c r="G40" s="19"/>
      <c r="H40" s="8"/>
    </row>
    <row r="41" spans="1:8" ht="101.25" x14ac:dyDescent="0.2">
      <c r="A41" s="5" t="s">
        <v>92</v>
      </c>
      <c r="B41" s="6" t="s">
        <v>93</v>
      </c>
      <c r="C41" s="47">
        <v>120.82057</v>
      </c>
      <c r="D41" s="49">
        <v>412.84164000000004</v>
      </c>
      <c r="E41" s="28">
        <v>93957.1</v>
      </c>
      <c r="F41" s="37">
        <f t="shared" si="0"/>
        <v>3.4169813964625395</v>
      </c>
      <c r="G41" s="18"/>
    </row>
    <row r="42" spans="1:8" s="2" customFormat="1" ht="21" x14ac:dyDescent="0.15">
      <c r="A42" s="3" t="s">
        <v>48</v>
      </c>
      <c r="B42" s="4" t="s">
        <v>49</v>
      </c>
      <c r="C42" s="27">
        <f>C43+C44+C45</f>
        <v>16267.30284</v>
      </c>
      <c r="D42" s="27">
        <f>D43+D44+D45</f>
        <v>12264.1857</v>
      </c>
      <c r="E42" s="28">
        <v>24642574.030000001</v>
      </c>
      <c r="F42" s="26">
        <f t="shared" si="0"/>
        <v>0.75391635728593831</v>
      </c>
    </row>
    <row r="43" spans="1:8" ht="22.5" x14ac:dyDescent="0.2">
      <c r="A43" s="5" t="s">
        <v>50</v>
      </c>
      <c r="B43" s="6" t="s">
        <v>51</v>
      </c>
      <c r="C43" s="47">
        <v>15810.04011</v>
      </c>
      <c r="D43" s="49">
        <v>11832.299919999999</v>
      </c>
      <c r="E43" s="28">
        <v>23730096.850000001</v>
      </c>
      <c r="F43" s="37">
        <f t="shared" si="0"/>
        <v>0.74840416834337808</v>
      </c>
    </row>
    <row r="44" spans="1:8" ht="18.75" customHeight="1" x14ac:dyDescent="0.2">
      <c r="A44" s="5" t="s">
        <v>52</v>
      </c>
      <c r="B44" s="6" t="s">
        <v>53</v>
      </c>
      <c r="C44" s="47">
        <v>180.72839999999999</v>
      </c>
      <c r="D44" s="49">
        <v>149.53139999999999</v>
      </c>
      <c r="E44" s="28">
        <v>751985.18</v>
      </c>
      <c r="F44" s="37">
        <f t="shared" si="0"/>
        <v>0.82738186140086445</v>
      </c>
    </row>
    <row r="45" spans="1:8" ht="19.5" customHeight="1" x14ac:dyDescent="0.2">
      <c r="A45" s="5" t="s">
        <v>54</v>
      </c>
      <c r="B45" s="6" t="s">
        <v>55</v>
      </c>
      <c r="C45" s="47">
        <v>276.53433000000001</v>
      </c>
      <c r="D45" s="49">
        <v>282.35437999999999</v>
      </c>
      <c r="E45" s="28">
        <v>160492</v>
      </c>
      <c r="F45" s="37">
        <f t="shared" si="0"/>
        <v>1.0210463923231521</v>
      </c>
    </row>
    <row r="46" spans="1:8" s="2" customFormat="1" ht="42" x14ac:dyDescent="0.15">
      <c r="A46" s="3" t="s">
        <v>56</v>
      </c>
      <c r="B46" s="4" t="s">
        <v>57</v>
      </c>
      <c r="C46" s="27">
        <f>C47+C48</f>
        <v>9492.47048</v>
      </c>
      <c r="D46" s="27">
        <f>D47+D48</f>
        <v>42335.527309999998</v>
      </c>
      <c r="E46" s="28">
        <v>1016556.32</v>
      </c>
      <c r="F46" s="26">
        <f t="shared" si="0"/>
        <v>4.459906132886915</v>
      </c>
    </row>
    <row r="47" spans="1:8" ht="22.5" x14ac:dyDescent="0.2">
      <c r="A47" s="5" t="s">
        <v>58</v>
      </c>
      <c r="B47" s="6" t="s">
        <v>59</v>
      </c>
      <c r="C47" s="54">
        <v>1042.0002500000001</v>
      </c>
      <c r="D47" s="49">
        <v>3034.6979999999999</v>
      </c>
      <c r="E47" s="28">
        <v>93828</v>
      </c>
      <c r="F47" s="37">
        <f t="shared" si="0"/>
        <v>2.9123774202549373</v>
      </c>
    </row>
    <row r="48" spans="1:8" ht="22.5" x14ac:dyDescent="0.2">
      <c r="A48" s="5" t="s">
        <v>60</v>
      </c>
      <c r="B48" s="6" t="s">
        <v>61</v>
      </c>
      <c r="C48" s="47">
        <v>8450.4702300000008</v>
      </c>
      <c r="D48" s="49">
        <v>39300.829310000001</v>
      </c>
      <c r="E48" s="28">
        <v>922728.32</v>
      </c>
      <c r="F48" s="37">
        <f t="shared" si="0"/>
        <v>4.6507269110869345</v>
      </c>
    </row>
    <row r="49" spans="1:7" s="2" customFormat="1" ht="31.5" x14ac:dyDescent="0.15">
      <c r="A49" s="3" t="s">
        <v>62</v>
      </c>
      <c r="B49" s="4" t="s">
        <v>63</v>
      </c>
      <c r="C49" s="27">
        <f>C50+C51</f>
        <v>20270.085180000002</v>
      </c>
      <c r="D49" s="27">
        <f>D50+D51</f>
        <v>21748.24411</v>
      </c>
      <c r="E49" s="28">
        <v>15562166.99</v>
      </c>
      <c r="F49" s="26">
        <f t="shared" si="0"/>
        <v>1.0729231730835773</v>
      </c>
    </row>
    <row r="50" spans="1:7" ht="90" customHeight="1" x14ac:dyDescent="0.2">
      <c r="A50" s="5" t="s">
        <v>126</v>
      </c>
      <c r="B50" s="6" t="s">
        <v>64</v>
      </c>
      <c r="C50" s="47">
        <v>7768.1957400000001</v>
      </c>
      <c r="D50" s="49">
        <v>2910.8</v>
      </c>
      <c r="E50" s="28">
        <v>8053095.3499999996</v>
      </c>
      <c r="F50" s="37">
        <f t="shared" si="0"/>
        <v>0.37470734484865081</v>
      </c>
    </row>
    <row r="51" spans="1:7" s="2" customFormat="1" ht="42" x14ac:dyDescent="0.15">
      <c r="A51" s="3" t="s">
        <v>65</v>
      </c>
      <c r="B51" s="4" t="s">
        <v>66</v>
      </c>
      <c r="C51" s="27">
        <f>C52+C53</f>
        <v>12501.889440000001</v>
      </c>
      <c r="D51" s="45">
        <f>D52+D53</f>
        <v>18837.44411</v>
      </c>
      <c r="E51" s="31">
        <v>7509071.6399999997</v>
      </c>
      <c r="F51" s="26">
        <f t="shared" si="0"/>
        <v>1.5067677730159161</v>
      </c>
    </row>
    <row r="52" spans="1:7" ht="33.75" customHeight="1" x14ac:dyDescent="0.2">
      <c r="A52" s="5" t="s">
        <v>69</v>
      </c>
      <c r="B52" s="6" t="s">
        <v>70</v>
      </c>
      <c r="C52" s="47">
        <v>8675.6864600000008</v>
      </c>
      <c r="D52" s="49">
        <v>11140.825210000001</v>
      </c>
      <c r="E52" s="28">
        <v>6332242.9199999999</v>
      </c>
      <c r="F52" s="37">
        <f t="shared" si="0"/>
        <v>1.2841433656421004</v>
      </c>
    </row>
    <row r="53" spans="1:7" ht="54.75" customHeight="1" x14ac:dyDescent="0.2">
      <c r="A53" s="5" t="s">
        <v>67</v>
      </c>
      <c r="B53" s="6" t="s">
        <v>68</v>
      </c>
      <c r="C53" s="47">
        <v>3826.20298</v>
      </c>
      <c r="D53" s="49">
        <v>7696.6189000000004</v>
      </c>
      <c r="E53" s="28">
        <v>1176828.72</v>
      </c>
      <c r="F53" s="37">
        <f t="shared" si="0"/>
        <v>2.0115553043660013</v>
      </c>
    </row>
    <row r="54" spans="1:7" ht="21" x14ac:dyDescent="0.2">
      <c r="A54" s="3" t="s">
        <v>71</v>
      </c>
      <c r="B54" s="4" t="s">
        <v>72</v>
      </c>
      <c r="C54" s="27">
        <v>0</v>
      </c>
      <c r="D54" s="45">
        <v>0</v>
      </c>
      <c r="E54" s="32">
        <v>0</v>
      </c>
      <c r="F54" s="26"/>
    </row>
    <row r="55" spans="1:7" ht="21" x14ac:dyDescent="0.2">
      <c r="A55" s="3" t="s">
        <v>73</v>
      </c>
      <c r="B55" s="4" t="s">
        <v>74</v>
      </c>
      <c r="C55" s="27">
        <v>202937.50097999998</v>
      </c>
      <c r="D55" s="45">
        <v>213312.34263</v>
      </c>
      <c r="E55" s="31">
        <v>46601475.189999998</v>
      </c>
      <c r="F55" s="26">
        <f>D55/C55</f>
        <v>1.0511233340309167</v>
      </c>
    </row>
    <row r="56" spans="1:7" s="2" customFormat="1" ht="21" x14ac:dyDescent="0.15">
      <c r="A56" s="3" t="s">
        <v>75</v>
      </c>
      <c r="B56" s="4" t="s">
        <v>76</v>
      </c>
      <c r="C56" s="27">
        <f>C57+C58+C59+C60</f>
        <v>8419.2978899999998</v>
      </c>
      <c r="D56" s="27">
        <f>D57+D58+D59+D60</f>
        <v>8830.6577800000014</v>
      </c>
      <c r="E56" s="28">
        <v>-147613279.12</v>
      </c>
      <c r="F56" s="26">
        <f t="shared" ref="F56:F67" si="1">D56/C56</f>
        <v>1.0488591679941142</v>
      </c>
    </row>
    <row r="57" spans="1:7" ht="18" customHeight="1" x14ac:dyDescent="0.2">
      <c r="A57" s="5" t="s">
        <v>77</v>
      </c>
      <c r="B57" s="6" t="s">
        <v>78</v>
      </c>
      <c r="C57" s="47">
        <v>5271.0110500000001</v>
      </c>
      <c r="D57" s="55">
        <v>4596.0099400000008</v>
      </c>
      <c r="E57" s="28">
        <v>775464.6</v>
      </c>
      <c r="F57" s="37">
        <f t="shared" si="1"/>
        <v>0.871940866069708</v>
      </c>
    </row>
    <row r="58" spans="1:7" ht="18" customHeight="1" x14ac:dyDescent="0.2">
      <c r="A58" s="5" t="s">
        <v>79</v>
      </c>
      <c r="B58" s="6" t="s">
        <v>80</v>
      </c>
      <c r="C58" s="47">
        <v>75.659840000000003</v>
      </c>
      <c r="D58" s="49">
        <v>733.09884</v>
      </c>
      <c r="E58" s="28">
        <v>-148388743.72</v>
      </c>
      <c r="F58" s="37">
        <f t="shared" si="1"/>
        <v>9.6894051057998531</v>
      </c>
    </row>
    <row r="59" spans="1:7" ht="18.75" customHeight="1" x14ac:dyDescent="0.2">
      <c r="A59" s="15" t="s">
        <v>118</v>
      </c>
      <c r="B59" s="16" t="s">
        <v>119</v>
      </c>
      <c r="C59" s="47">
        <v>3072.627</v>
      </c>
      <c r="D59" s="49">
        <v>3501.549</v>
      </c>
      <c r="E59" s="28"/>
      <c r="F59" s="37">
        <f t="shared" si="1"/>
        <v>1.1395945554081248</v>
      </c>
    </row>
    <row r="60" spans="1:7" ht="79.5" hidden="1" customHeight="1" x14ac:dyDescent="0.2">
      <c r="A60" s="23" t="s">
        <v>124</v>
      </c>
      <c r="B60" s="24" t="s">
        <v>125</v>
      </c>
      <c r="C60" s="56">
        <v>0</v>
      </c>
      <c r="D60" s="57">
        <v>0</v>
      </c>
      <c r="E60" s="23"/>
      <c r="F60" s="40" t="e">
        <f t="shared" si="1"/>
        <v>#DIV/0!</v>
      </c>
    </row>
    <row r="61" spans="1:7" ht="15.75" customHeight="1" thickBot="1" x14ac:dyDescent="0.25">
      <c r="A61" s="58" t="s">
        <v>94</v>
      </c>
      <c r="B61" s="59"/>
      <c r="C61" s="45">
        <f>C62+C67+C68+C70+C71+C69</f>
        <v>26805136.793379996</v>
      </c>
      <c r="D61" s="45">
        <f>D62+D67+D68+D70+D71</f>
        <v>25074378.589480001</v>
      </c>
      <c r="E61" s="34">
        <v>13556368332.799999</v>
      </c>
      <c r="F61" s="26">
        <f t="shared" si="1"/>
        <v>0.93543184587189143</v>
      </c>
      <c r="G61" s="21"/>
    </row>
    <row r="62" spans="1:7" ht="52.5" x14ac:dyDescent="0.2">
      <c r="A62" s="5" t="s">
        <v>95</v>
      </c>
      <c r="B62" s="4" t="s">
        <v>96</v>
      </c>
      <c r="C62" s="27">
        <f>C63+C64+C65+C66</f>
        <v>26797420.200709999</v>
      </c>
      <c r="D62" s="27">
        <f>D63+D64+D65+D66</f>
        <v>24384535.443780001</v>
      </c>
      <c r="E62" s="28">
        <v>13556607961.030001</v>
      </c>
      <c r="F62" s="26">
        <f t="shared" si="1"/>
        <v>0.90995831916439229</v>
      </c>
      <c r="G62" s="8"/>
    </row>
    <row r="63" spans="1:7" ht="33.75" x14ac:dyDescent="0.2">
      <c r="A63" s="5" t="s">
        <v>106</v>
      </c>
      <c r="B63" s="6" t="s">
        <v>97</v>
      </c>
      <c r="C63" s="47">
        <v>18316772.23</v>
      </c>
      <c r="D63" s="49">
        <v>16257531</v>
      </c>
      <c r="E63" s="28">
        <v>11210306700</v>
      </c>
      <c r="F63" s="37">
        <f t="shared" si="1"/>
        <v>0.88757619496805851</v>
      </c>
      <c r="G63" s="8"/>
    </row>
    <row r="64" spans="1:7" ht="33.75" x14ac:dyDescent="0.2">
      <c r="A64" s="5" t="s">
        <v>107</v>
      </c>
      <c r="B64" s="6" t="s">
        <v>98</v>
      </c>
      <c r="C64" s="47">
        <v>5535444.8313699998</v>
      </c>
      <c r="D64" s="49">
        <v>5017539.5548</v>
      </c>
      <c r="E64" s="28">
        <v>125401299.01000001</v>
      </c>
      <c r="F64" s="37">
        <f t="shared" si="1"/>
        <v>0.90643836360991781</v>
      </c>
      <c r="G64" s="8"/>
    </row>
    <row r="65" spans="1:8" ht="33.75" x14ac:dyDescent="0.2">
      <c r="A65" s="5" t="s">
        <v>108</v>
      </c>
      <c r="B65" s="6" t="s">
        <v>99</v>
      </c>
      <c r="C65" s="47">
        <v>2657885.9105199999</v>
      </c>
      <c r="D65" s="49">
        <v>2522053.8468000004</v>
      </c>
      <c r="E65" s="28">
        <v>2169970699.9200001</v>
      </c>
      <c r="F65" s="37">
        <f t="shared" si="1"/>
        <v>0.94889469740504218</v>
      </c>
    </row>
    <row r="66" spans="1:8" ht="18" customHeight="1" x14ac:dyDescent="0.2">
      <c r="A66" s="5" t="s">
        <v>109</v>
      </c>
      <c r="B66" s="6" t="s">
        <v>100</v>
      </c>
      <c r="C66" s="47">
        <v>287317.22882000002</v>
      </c>
      <c r="D66" s="49">
        <v>587411.04217999999</v>
      </c>
      <c r="E66" s="28">
        <v>50929262.100000001</v>
      </c>
      <c r="F66" s="37">
        <f t="shared" si="1"/>
        <v>2.0444685638674467</v>
      </c>
    </row>
    <row r="67" spans="1:8" ht="45.75" customHeight="1" x14ac:dyDescent="0.2">
      <c r="A67" s="5" t="s">
        <v>127</v>
      </c>
      <c r="B67" s="6" t="s">
        <v>116</v>
      </c>
      <c r="C67" s="47">
        <v>2900</v>
      </c>
      <c r="D67" s="49">
        <v>0</v>
      </c>
      <c r="E67" s="33"/>
      <c r="F67" s="37">
        <f t="shared" si="1"/>
        <v>0</v>
      </c>
    </row>
    <row r="68" spans="1:8" ht="45" hidden="1" x14ac:dyDescent="0.2">
      <c r="A68" s="5" t="s">
        <v>115</v>
      </c>
      <c r="B68" s="6" t="s">
        <v>116</v>
      </c>
      <c r="C68" s="47">
        <v>0</v>
      </c>
      <c r="D68" s="49">
        <v>0</v>
      </c>
      <c r="E68" s="33"/>
      <c r="F68" s="37" t="e">
        <f t="shared" ref="F68:F70" si="2">D68/C68</f>
        <v>#DIV/0!</v>
      </c>
    </row>
    <row r="69" spans="1:8" ht="135" x14ac:dyDescent="0.2">
      <c r="A69" s="5" t="s">
        <v>133</v>
      </c>
      <c r="B69" s="6" t="s">
        <v>134</v>
      </c>
      <c r="C69" s="39">
        <v>-447.0104</v>
      </c>
      <c r="D69" s="49">
        <v>0</v>
      </c>
      <c r="E69" s="33"/>
      <c r="F69" s="37">
        <f t="shared" si="2"/>
        <v>0</v>
      </c>
    </row>
    <row r="70" spans="1:8" ht="90" customHeight="1" x14ac:dyDescent="0.2">
      <c r="A70" s="5" t="s">
        <v>111</v>
      </c>
      <c r="B70" s="6" t="s">
        <v>110</v>
      </c>
      <c r="C70" s="47">
        <v>6917.3027999999995</v>
      </c>
      <c r="D70" s="49">
        <v>690957.53595000005</v>
      </c>
      <c r="E70" s="33">
        <v>0</v>
      </c>
      <c r="F70" s="79">
        <f t="shared" si="2"/>
        <v>99.888288242926151</v>
      </c>
    </row>
    <row r="71" spans="1:8" ht="54.75" customHeight="1" x14ac:dyDescent="0.2">
      <c r="A71" s="5" t="s">
        <v>101</v>
      </c>
      <c r="B71" s="6" t="s">
        <v>102</v>
      </c>
      <c r="C71" s="39">
        <v>-1653.69973</v>
      </c>
      <c r="D71" s="51">
        <v>-1114.3902499999999</v>
      </c>
      <c r="E71" s="78">
        <v>-252569.33</v>
      </c>
      <c r="F71" s="80">
        <f>D71/C71</f>
        <v>0.67387702240236802</v>
      </c>
      <c r="G71" s="76"/>
    </row>
    <row r="72" spans="1:8" ht="15.75" customHeight="1" thickBot="1" x14ac:dyDescent="0.25">
      <c r="A72" s="60" t="s">
        <v>103</v>
      </c>
      <c r="B72" s="61"/>
      <c r="C72" s="27">
        <f>C61+C5</f>
        <v>34111027.94483</v>
      </c>
      <c r="D72" s="27">
        <f>D61+D5</f>
        <v>34455421.140620001</v>
      </c>
      <c r="E72" s="32"/>
      <c r="F72" s="81">
        <f t="shared" ref="F72" si="3">D72/C72</f>
        <v>1.0100962420817985</v>
      </c>
      <c r="G72" s="77"/>
      <c r="H72" s="22"/>
    </row>
    <row r="73" spans="1:8" x14ac:dyDescent="0.2">
      <c r="G73" s="76"/>
    </row>
    <row r="74" spans="1:8" x14ac:dyDescent="0.2">
      <c r="C74" s="35"/>
      <c r="G74" s="76"/>
    </row>
    <row r="75" spans="1:8" x14ac:dyDescent="0.2">
      <c r="C75" s="35"/>
      <c r="G75" s="76"/>
    </row>
  </sheetData>
  <mergeCells count="10">
    <mergeCell ref="A61:B61"/>
    <mergeCell ref="A72:B72"/>
    <mergeCell ref="A1:F1"/>
    <mergeCell ref="A3:A4"/>
    <mergeCell ref="B3:B4"/>
    <mergeCell ref="A6:B6"/>
    <mergeCell ref="A5:B5"/>
    <mergeCell ref="A29:B29"/>
    <mergeCell ref="C3:F3"/>
    <mergeCell ref="D2:F2"/>
  </mergeCells>
  <pageMargins left="0.17" right="0.17" top="0.22" bottom="0.19" header="0.18" footer="0.1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222</dc:creator>
  <cp:lastModifiedBy>Нуралиева Диана Абусюпеновна</cp:lastModifiedBy>
  <cp:lastPrinted>2017-05-16T14:31:55Z</cp:lastPrinted>
  <dcterms:created xsi:type="dcterms:W3CDTF">2015-03-19T05:40:52Z</dcterms:created>
  <dcterms:modified xsi:type="dcterms:W3CDTF">2025-05-23T14:35:34Z</dcterms:modified>
</cp:coreProperties>
</file>